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16" i="1"/>
  <c r="E16" s="1"/>
  <c r="E15"/>
  <c r="E14"/>
  <c r="F14" s="1"/>
  <c r="E13"/>
  <c r="F13" s="1"/>
  <c r="E12"/>
  <c r="F12" s="1"/>
  <c r="E11"/>
  <c r="F11" s="1"/>
  <c r="E10"/>
  <c r="F10" s="1"/>
  <c r="E9"/>
  <c r="F9" s="1"/>
  <c r="E8"/>
  <c r="F8" s="1"/>
  <c r="E7"/>
  <c r="F7" s="1"/>
  <c r="E6"/>
  <c r="F6" s="1"/>
  <c r="E5"/>
  <c r="F5" s="1"/>
  <c r="F15" l="1"/>
  <c r="F16" s="1"/>
</calcChain>
</file>

<file path=xl/sharedStrings.xml><?xml version="1.0" encoding="utf-8"?>
<sst xmlns="http://schemas.openxmlformats.org/spreadsheetml/2006/main" count="20" uniqueCount="20">
  <si>
    <t>TABLE  - IV(B)</t>
  </si>
  <si>
    <t>PERCENTAGE SHARE OF TOP 10 STATES IN INTER-STATE MOVEMENTS OF GOODS BY AIR CARGO DURING 2013-14</t>
  </si>
  <si>
    <t>SL NO.</t>
  </si>
  <si>
    <t>NAME OF THE STATES</t>
  </si>
  <si>
    <t>INWARDS (MT)</t>
  </si>
  <si>
    <t>OUTWARDS (MT)</t>
  </si>
  <si>
    <t>TOTAL MOVEMENTS (MT)</t>
  </si>
  <si>
    <t>PERCENTAGE SHARE</t>
  </si>
  <si>
    <t>ASSAM</t>
  </si>
  <si>
    <t>WEST BENGAL</t>
  </si>
  <si>
    <t>DELHI</t>
  </si>
  <si>
    <t>GUJARAT</t>
  </si>
  <si>
    <t>MAHARASHTRA</t>
  </si>
  <si>
    <t>MADHYA PRADESH</t>
  </si>
  <si>
    <t>ANDHRA PRADESH</t>
  </si>
  <si>
    <t>KARNATAKA</t>
  </si>
  <si>
    <t>TAMIL NADU</t>
  </si>
  <si>
    <t>KERALA</t>
  </si>
  <si>
    <t>OTHER STATES</t>
  </si>
  <si>
    <t>ALL STATES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</si>
</sst>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6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theme="8" tint="-0.249977111117893"/>
      <name val="Arial"/>
      <family val="2"/>
    </font>
    <font>
      <b/>
      <sz val="10"/>
      <color theme="5"/>
      <name val="Arial"/>
      <family val="2"/>
    </font>
    <font>
      <b/>
      <sz val="10"/>
      <color indexed="17"/>
      <name val="Arial"/>
      <family val="2"/>
    </font>
    <font>
      <sz val="11"/>
      <color theme="8" tint="-0.249977111117893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8"/>
      <color theme="9" tint="-0.249977111117893"/>
      <name val="Calibri"/>
      <family val="2"/>
      <scheme val="minor"/>
    </font>
    <font>
      <sz val="18"/>
      <color rgb="FF002060"/>
      <name val="Calibri"/>
      <family val="2"/>
      <scheme val="minor"/>
    </font>
    <font>
      <sz val="18"/>
      <color rgb="FF00B050"/>
      <name val="Calibri"/>
      <family val="2"/>
      <scheme val="minor"/>
    </font>
    <font>
      <sz val="18"/>
      <color rgb="FF0070C0"/>
      <name val="Calibri"/>
      <family val="2"/>
      <scheme val="minor"/>
    </font>
    <font>
      <b/>
      <sz val="18"/>
      <color rgb="FFC00000"/>
      <name val="Arial"/>
      <family val="2"/>
    </font>
    <font>
      <b/>
      <sz val="18"/>
      <color rgb="FF00B050"/>
      <name val="Arial"/>
      <family val="2"/>
    </font>
    <font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/>
    <xf numFmtId="0" fontId="6" fillId="4" borderId="1" xfId="0" applyFont="1" applyFill="1" applyBorder="1"/>
    <xf numFmtId="0" fontId="7" fillId="5" borderId="1" xfId="0" applyFont="1" applyFill="1" applyBorder="1"/>
    <xf numFmtId="0" fontId="8" fillId="6" borderId="1" xfId="0" applyFont="1" applyFill="1" applyBorder="1"/>
    <xf numFmtId="0" fontId="2" fillId="3" borderId="0" xfId="0" applyFont="1" applyFill="1"/>
    <xf numFmtId="0" fontId="9" fillId="3" borderId="0" xfId="0" applyFont="1" applyFill="1" applyAlignment="1">
      <alignment horizontal="center"/>
    </xf>
    <xf numFmtId="0" fontId="10" fillId="5" borderId="0" xfId="0" applyFont="1" applyFill="1"/>
    <xf numFmtId="1" fontId="11" fillId="7" borderId="0" xfId="0" applyNumberFormat="1" applyFont="1" applyFill="1"/>
    <xf numFmtId="1" fontId="12" fillId="8" borderId="0" xfId="0" applyNumberFormat="1" applyFont="1" applyFill="1"/>
    <xf numFmtId="1" fontId="13" fillId="9" borderId="0" xfId="0" applyNumberFormat="1" applyFont="1" applyFill="1"/>
    <xf numFmtId="9" fontId="14" fillId="5" borderId="0" xfId="1" applyNumberFormat="1" applyFont="1" applyFill="1"/>
    <xf numFmtId="0" fontId="15" fillId="5" borderId="0" xfId="0" applyFont="1" applyFill="1"/>
    <xf numFmtId="0" fontId="11" fillId="7" borderId="0" xfId="0" applyFont="1" applyFill="1"/>
    <xf numFmtId="1" fontId="0" fillId="0" borderId="0" xfId="0" applyNumberFormat="1"/>
    <xf numFmtId="0" fontId="11" fillId="10" borderId="0" xfId="0" applyFont="1" applyFill="1"/>
    <xf numFmtId="0" fontId="17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30"/>
      <c:perspective val="30"/>
    </c:view3D>
    <c:plotArea>
      <c:layout>
        <c:manualLayout>
          <c:layoutTarget val="inner"/>
          <c:xMode val="edge"/>
          <c:yMode val="edge"/>
          <c:x val="0"/>
          <c:y val="0.10185185185185186"/>
          <c:w val="0.84687642169728783"/>
          <c:h val="0.89814814814814814"/>
        </c:manualLayout>
      </c:layout>
      <c:pie3DChart>
        <c:varyColors val="1"/>
        <c:ser>
          <c:idx val="0"/>
          <c:order val="0"/>
          <c:val>
            <c:numRef>
              <c:f>[1]Sheet4!$D$5:$D$15</c:f>
              <c:numCache>
                <c:formatCode>General</c:formatCode>
                <c:ptCount val="11"/>
                <c:pt idx="0">
                  <c:v>8107.8829999999998</c:v>
                </c:pt>
                <c:pt idx="1">
                  <c:v>33898.616000000002</c:v>
                </c:pt>
                <c:pt idx="2">
                  <c:v>96214.311000000002</c:v>
                </c:pt>
                <c:pt idx="3">
                  <c:v>16971.384999999998</c:v>
                </c:pt>
                <c:pt idx="4">
                  <c:v>93188.281000000003</c:v>
                </c:pt>
                <c:pt idx="5">
                  <c:v>6049.9120000000003</c:v>
                </c:pt>
                <c:pt idx="6">
                  <c:v>20563.939999999999</c:v>
                </c:pt>
                <c:pt idx="7">
                  <c:v>42636.413999999997</c:v>
                </c:pt>
                <c:pt idx="8">
                  <c:v>32571.682000000001</c:v>
                </c:pt>
                <c:pt idx="9">
                  <c:v>7093.6279999999997</c:v>
                </c:pt>
                <c:pt idx="10">
                  <c:v>43354</c:v>
                </c:pt>
              </c:numCache>
            </c:numRef>
          </c:val>
        </c:ser>
        <c:ser>
          <c:idx val="1"/>
          <c:order val="1"/>
          <c:val>
            <c:numRef>
              <c:f>[1]Sheet4!$E$5:$E$15</c:f>
              <c:numCache>
                <c:formatCode>General</c:formatCode>
                <c:ptCount val="11"/>
                <c:pt idx="0">
                  <c:v>3053.9490000000001</c:v>
                </c:pt>
                <c:pt idx="1">
                  <c:v>42944.292999999998</c:v>
                </c:pt>
                <c:pt idx="2">
                  <c:v>125796.50599999999</c:v>
                </c:pt>
                <c:pt idx="3">
                  <c:v>18007.775000000001</c:v>
                </c:pt>
                <c:pt idx="4">
                  <c:v>99164.725000000006</c:v>
                </c:pt>
                <c:pt idx="5">
                  <c:v>2825.0990000000002</c:v>
                </c:pt>
                <c:pt idx="6">
                  <c:v>14988.965</c:v>
                </c:pt>
                <c:pt idx="7">
                  <c:v>40944.659</c:v>
                </c:pt>
                <c:pt idx="8">
                  <c:v>33691.817999999999</c:v>
                </c:pt>
                <c:pt idx="9">
                  <c:v>3716.0430000000001</c:v>
                </c:pt>
                <c:pt idx="10">
                  <c:v>15516</c:v>
                </c:pt>
              </c:numCache>
            </c:numRef>
          </c:val>
        </c:ser>
        <c:ser>
          <c:idx val="2"/>
          <c:order val="2"/>
          <c:val>
            <c:numRef>
              <c:f>[1]Sheet4!$F$5:$F$15</c:f>
              <c:numCache>
                <c:formatCode>General</c:formatCode>
                <c:ptCount val="11"/>
                <c:pt idx="0">
                  <c:v>11161.832</c:v>
                </c:pt>
                <c:pt idx="1">
                  <c:v>76842.909</c:v>
                </c:pt>
                <c:pt idx="2">
                  <c:v>222010.81699999998</c:v>
                </c:pt>
                <c:pt idx="3">
                  <c:v>34979.160000000003</c:v>
                </c:pt>
                <c:pt idx="4">
                  <c:v>192353.00599999999</c:v>
                </c:pt>
                <c:pt idx="5">
                  <c:v>8875.0110000000004</c:v>
                </c:pt>
                <c:pt idx="6">
                  <c:v>35552.904999999999</c:v>
                </c:pt>
                <c:pt idx="7">
                  <c:v>83581.073000000004</c:v>
                </c:pt>
                <c:pt idx="8">
                  <c:v>66263.5</c:v>
                </c:pt>
                <c:pt idx="9">
                  <c:v>10809.671</c:v>
                </c:pt>
                <c:pt idx="10">
                  <c:v>58870</c:v>
                </c:pt>
              </c:numCache>
            </c:numRef>
          </c:val>
        </c:ser>
        <c:ser>
          <c:idx val="3"/>
          <c:order val="3"/>
          <c:val>
            <c:numRef>
              <c:f>[1]Sheet4!$G$5:$G$15</c:f>
              <c:numCache>
                <c:formatCode>General</c:formatCode>
                <c:ptCount val="11"/>
                <c:pt idx="0">
                  <c:v>1.3929657232225653E-2</c:v>
                </c:pt>
                <c:pt idx="1">
                  <c:v>9.5897822427098683E-2</c:v>
                </c:pt>
                <c:pt idx="2">
                  <c:v>0.27706335148713723</c:v>
                </c:pt>
                <c:pt idx="3">
                  <c:v>4.3653023004752114E-2</c:v>
                </c:pt>
                <c:pt idx="4">
                  <c:v>0.24005122467066736</c:v>
                </c:pt>
                <c:pt idx="5">
                  <c:v>1.1075767952987666E-2</c:v>
                </c:pt>
                <c:pt idx="6">
                  <c:v>4.4369040876074961E-2</c:v>
                </c:pt>
                <c:pt idx="7">
                  <c:v>0.10430686449962966</c:v>
                </c:pt>
                <c:pt idx="8">
                  <c:v>8.2695012969876677E-2</c:v>
                </c:pt>
                <c:pt idx="9">
                  <c:v>1.3490170056593748E-2</c:v>
                </c:pt>
                <c:pt idx="10">
                  <c:v>7.3468129717516276E-2</c:v>
                </c:pt>
              </c:numCache>
            </c:numRef>
          </c:val>
        </c:ser>
      </c:pie3DChart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PERCENTAGE SHARE OF TOP 10 STATES IN</a:t>
            </a:r>
            <a:r>
              <a:rPr lang="en-US" baseline="0"/>
              <a:t> INTER-STATE MOVEMENTS OF GOODS BY AIR CARGO DURING 2013-14</a:t>
            </a:r>
            <a:endParaRPr 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[1]Sheet4!$D$4</c:f>
              <c:strCache>
                <c:ptCount val="1"/>
                <c:pt idx="0">
                  <c:v>INWARDS (MT)</c:v>
                </c:pt>
              </c:strCache>
            </c:strRef>
          </c:tx>
          <c:dLbls>
            <c:showPercent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[1]Sheet4!$D$5:$D$15</c:f>
              <c:numCache>
                <c:formatCode>General</c:formatCode>
                <c:ptCount val="11"/>
                <c:pt idx="0">
                  <c:v>8107.8829999999998</c:v>
                </c:pt>
                <c:pt idx="1">
                  <c:v>33898.616000000002</c:v>
                </c:pt>
                <c:pt idx="2">
                  <c:v>96214.311000000002</c:v>
                </c:pt>
                <c:pt idx="3">
                  <c:v>16971.384999999998</c:v>
                </c:pt>
                <c:pt idx="4">
                  <c:v>93188.281000000003</c:v>
                </c:pt>
                <c:pt idx="5">
                  <c:v>6049.9120000000003</c:v>
                </c:pt>
                <c:pt idx="6">
                  <c:v>20563.939999999999</c:v>
                </c:pt>
                <c:pt idx="7">
                  <c:v>42636.413999999997</c:v>
                </c:pt>
                <c:pt idx="8">
                  <c:v>32571.682000000001</c:v>
                </c:pt>
                <c:pt idx="9">
                  <c:v>7093.6279999999997</c:v>
                </c:pt>
                <c:pt idx="10">
                  <c:v>43354</c:v>
                </c:pt>
              </c:numCache>
            </c:numRef>
          </c:val>
        </c:ser>
        <c:ser>
          <c:idx val="1"/>
          <c:order val="1"/>
          <c:tx>
            <c:strRef>
              <c:f>[1]Sheet4!$E$4</c:f>
              <c:strCache>
                <c:ptCount val="1"/>
                <c:pt idx="0">
                  <c:v>OUTWARDS (MT)</c:v>
                </c:pt>
              </c:strCache>
            </c:strRef>
          </c:tx>
          <c:dLbls>
            <c:showVal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[1]Sheet4!$E$5:$E$15</c:f>
              <c:numCache>
                <c:formatCode>General</c:formatCode>
                <c:ptCount val="11"/>
                <c:pt idx="0">
                  <c:v>3053.9490000000001</c:v>
                </c:pt>
                <c:pt idx="1">
                  <c:v>42944.292999999998</c:v>
                </c:pt>
                <c:pt idx="2">
                  <c:v>125796.50599999999</c:v>
                </c:pt>
                <c:pt idx="3">
                  <c:v>18007.775000000001</c:v>
                </c:pt>
                <c:pt idx="4">
                  <c:v>99164.725000000006</c:v>
                </c:pt>
                <c:pt idx="5">
                  <c:v>2825.0990000000002</c:v>
                </c:pt>
                <c:pt idx="6">
                  <c:v>14988.965</c:v>
                </c:pt>
                <c:pt idx="7">
                  <c:v>40944.659</c:v>
                </c:pt>
                <c:pt idx="8">
                  <c:v>33691.817999999999</c:v>
                </c:pt>
                <c:pt idx="9">
                  <c:v>3716.0430000000001</c:v>
                </c:pt>
                <c:pt idx="10">
                  <c:v>15516</c:v>
                </c:pt>
              </c:numCache>
            </c:numRef>
          </c:val>
        </c:ser>
        <c:ser>
          <c:idx val="2"/>
          <c:order val="2"/>
          <c:tx>
            <c:strRef>
              <c:f>[1]Sheet4!$F$4</c:f>
              <c:strCache>
                <c:ptCount val="1"/>
                <c:pt idx="0">
                  <c:v>TOTAL MOVEMENTS (MT)</c:v>
                </c:pt>
              </c:strCache>
            </c:strRef>
          </c:tx>
          <c:dLbls>
            <c:showVal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[1]Sheet4!$F$5:$F$15</c:f>
              <c:numCache>
                <c:formatCode>General</c:formatCode>
                <c:ptCount val="11"/>
                <c:pt idx="0">
                  <c:v>11161.832</c:v>
                </c:pt>
                <c:pt idx="1">
                  <c:v>76842.909</c:v>
                </c:pt>
                <c:pt idx="2">
                  <c:v>222010.81699999998</c:v>
                </c:pt>
                <c:pt idx="3">
                  <c:v>34979.160000000003</c:v>
                </c:pt>
                <c:pt idx="4">
                  <c:v>192353.00599999999</c:v>
                </c:pt>
                <c:pt idx="5">
                  <c:v>8875.0110000000004</c:v>
                </c:pt>
                <c:pt idx="6">
                  <c:v>35552.904999999999</c:v>
                </c:pt>
                <c:pt idx="7">
                  <c:v>83581.073000000004</c:v>
                </c:pt>
                <c:pt idx="8">
                  <c:v>66263.5</c:v>
                </c:pt>
                <c:pt idx="9">
                  <c:v>10809.671</c:v>
                </c:pt>
                <c:pt idx="10">
                  <c:v>58870</c:v>
                </c:pt>
              </c:numCache>
            </c:numRef>
          </c:val>
        </c:ser>
        <c:ser>
          <c:idx val="3"/>
          <c:order val="3"/>
          <c:tx>
            <c:strRef>
              <c:f>[1]Sheet4!$G$4</c:f>
              <c:strCache>
                <c:ptCount val="1"/>
                <c:pt idx="0">
                  <c:v>PERCENTAGE SHARE</c:v>
                </c:pt>
              </c:strCache>
            </c:strRef>
          </c:tx>
          <c:dLbls>
            <c:showVal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[1]Sheet4!$G$5:$G$15</c:f>
              <c:numCache>
                <c:formatCode>General</c:formatCode>
                <c:ptCount val="11"/>
                <c:pt idx="0">
                  <c:v>1.3929657232225653E-2</c:v>
                </c:pt>
                <c:pt idx="1">
                  <c:v>9.5897822427098683E-2</c:v>
                </c:pt>
                <c:pt idx="2">
                  <c:v>0.27706335148713723</c:v>
                </c:pt>
                <c:pt idx="3">
                  <c:v>4.3653023004752114E-2</c:v>
                </c:pt>
                <c:pt idx="4">
                  <c:v>0.24005122467066736</c:v>
                </c:pt>
                <c:pt idx="5">
                  <c:v>1.1075767952987666E-2</c:v>
                </c:pt>
                <c:pt idx="6">
                  <c:v>4.4369040876074961E-2</c:v>
                </c:pt>
                <c:pt idx="7">
                  <c:v>0.10430686449962966</c:v>
                </c:pt>
                <c:pt idx="8">
                  <c:v>8.2695012969876677E-2</c:v>
                </c:pt>
                <c:pt idx="9">
                  <c:v>1.3490170056593748E-2</c:v>
                </c:pt>
                <c:pt idx="10">
                  <c:v>7.3468129717516276E-2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>
              <a:defRPr/>
            </a:pPr>
            <a:r>
              <a:rPr lang="en-US">
                <a:solidFill>
                  <a:srgbClr val="002060"/>
                </a:solidFill>
              </a:rPr>
              <a:t>Percentage Share of top ten States in Inter-State Movements of Goods by AIR CARGO during 2013-14</a:t>
            </a:r>
            <a:r>
              <a:rPr lang="en-US"/>
              <a:t>		</a:t>
            </a:r>
          </a:p>
        </c:rich>
      </c:tx>
      <c:layout>
        <c:manualLayout>
          <c:xMode val="edge"/>
          <c:yMode val="edge"/>
          <c:x val="6.6734286635013823E-2"/>
          <c:y val="2.0547948899426387E-2"/>
        </c:manualLayout>
      </c:layout>
      <c:spPr>
        <a:solidFill>
          <a:srgbClr val="FFC000"/>
        </a:solidFill>
      </c:spPr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[1]Sheet2!$B$83</c:f>
              <c:strCache>
                <c:ptCount val="1"/>
                <c:pt idx="0">
                  <c:v>PERCENTAGE SHARE</c:v>
                </c:pt>
              </c:strCache>
            </c:strRef>
          </c:tx>
          <c:dLbls>
            <c:showPercent val="1"/>
          </c:dLbls>
          <c:cat>
            <c:strRef>
              <c:f>[1]Sheet2!$A$84:$A$94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[1]Sheet2!$B$84:$B$94</c:f>
              <c:numCache>
                <c:formatCode>General</c:formatCode>
                <c:ptCount val="11"/>
                <c:pt idx="0">
                  <c:v>1.3929657232225653E-2</c:v>
                </c:pt>
                <c:pt idx="1">
                  <c:v>9.5897822427098683E-2</c:v>
                </c:pt>
                <c:pt idx="2">
                  <c:v>0.27706335148713723</c:v>
                </c:pt>
                <c:pt idx="3">
                  <c:v>4.3653023004752114E-2</c:v>
                </c:pt>
                <c:pt idx="4">
                  <c:v>0.24005122467066736</c:v>
                </c:pt>
                <c:pt idx="5">
                  <c:v>1.1075767952987666E-2</c:v>
                </c:pt>
                <c:pt idx="6">
                  <c:v>4.4369040876074961E-2</c:v>
                </c:pt>
                <c:pt idx="7">
                  <c:v>0.10430686449962966</c:v>
                </c:pt>
                <c:pt idx="8">
                  <c:v>8.2695012969876677E-2</c:v>
                </c:pt>
                <c:pt idx="9">
                  <c:v>1.3490170056593748E-2</c:v>
                </c:pt>
                <c:pt idx="10">
                  <c:v>7.3468129717516276E-2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990600</xdr:colOff>
      <xdr:row>23</xdr:row>
      <xdr:rowOff>161925</xdr:rowOff>
    </xdr:from>
    <xdr:to>
      <xdr:col>1</xdr:col>
      <xdr:colOff>1562100</xdr:colOff>
      <xdr:row>23</xdr:row>
      <xdr:rowOff>207644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142875</xdr:colOff>
      <xdr:row>26</xdr:row>
      <xdr:rowOff>247650</xdr:rowOff>
    </xdr:from>
    <xdr:to>
      <xdr:col>2</xdr:col>
      <xdr:colOff>228601</xdr:colOff>
      <xdr:row>26</xdr:row>
      <xdr:rowOff>293369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18</xdr:row>
      <xdr:rowOff>57150</xdr:rowOff>
    </xdr:from>
    <xdr:to>
      <xdr:col>6</xdr:col>
      <xdr:colOff>47625</xdr:colOff>
      <xdr:row>42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4(201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</sheetNames>
    <sheetDataSet>
      <sheetData sheetId="0"/>
      <sheetData sheetId="1">
        <row r="83">
          <cell r="B83" t="str">
            <v>PERCENTAGE SHARE</v>
          </cell>
        </row>
        <row r="84">
          <cell r="A84" t="str">
            <v>ASSAM</v>
          </cell>
          <cell r="B84">
            <v>1.3929657232225653E-2</v>
          </cell>
        </row>
        <row r="85">
          <cell r="A85" t="str">
            <v>WEST BENGAL</v>
          </cell>
          <cell r="B85">
            <v>9.5897822427098683E-2</v>
          </cell>
        </row>
        <row r="86">
          <cell r="A86" t="str">
            <v>DELHI</v>
          </cell>
          <cell r="B86">
            <v>0.27706335148713723</v>
          </cell>
        </row>
        <row r="87">
          <cell r="A87" t="str">
            <v>GUJARAT</v>
          </cell>
          <cell r="B87">
            <v>4.3653023004752114E-2</v>
          </cell>
        </row>
        <row r="88">
          <cell r="A88" t="str">
            <v>MAHARASHTRA</v>
          </cell>
          <cell r="B88">
            <v>0.24005122467066736</v>
          </cell>
        </row>
        <row r="89">
          <cell r="A89" t="str">
            <v>MADHYA PRADESH</v>
          </cell>
          <cell r="B89">
            <v>1.1075767952987666E-2</v>
          </cell>
        </row>
        <row r="90">
          <cell r="A90" t="str">
            <v>ANDHRA PRADESH</v>
          </cell>
          <cell r="B90">
            <v>4.4369040876074961E-2</v>
          </cell>
        </row>
        <row r="91">
          <cell r="A91" t="str">
            <v>KARNATAKA</v>
          </cell>
          <cell r="B91">
            <v>0.10430686449962966</v>
          </cell>
        </row>
        <row r="92">
          <cell r="A92" t="str">
            <v>TAMIL NADU</v>
          </cell>
          <cell r="B92">
            <v>8.2695012969876677E-2</v>
          </cell>
        </row>
        <row r="93">
          <cell r="A93" t="str">
            <v>KERALA</v>
          </cell>
          <cell r="B93">
            <v>1.3490170056593748E-2</v>
          </cell>
        </row>
        <row r="94">
          <cell r="A94" t="str">
            <v>OTHER STATES</v>
          </cell>
          <cell r="B94">
            <v>7.3468129717516276E-2</v>
          </cell>
        </row>
      </sheetData>
      <sheetData sheetId="2"/>
      <sheetData sheetId="3">
        <row r="4">
          <cell r="D4" t="str">
            <v>INWARDS (MT)</v>
          </cell>
          <cell r="E4" t="str">
            <v>OUTWARDS (MT)</v>
          </cell>
          <cell r="F4" t="str">
            <v>TOTAL MOVEMENTS (MT)</v>
          </cell>
          <cell r="G4" t="str">
            <v>PERCENTAGE SHARE</v>
          </cell>
        </row>
        <row r="5">
          <cell r="C5" t="str">
            <v>ASSAM</v>
          </cell>
          <cell r="D5">
            <v>8107.8829999999998</v>
          </cell>
          <cell r="E5">
            <v>3053.9490000000001</v>
          </cell>
          <cell r="F5">
            <v>11161.832</v>
          </cell>
          <cell r="G5">
            <v>1.3929657232225653E-2</v>
          </cell>
        </row>
        <row r="6">
          <cell r="C6" t="str">
            <v>WEST BENGAL</v>
          </cell>
          <cell r="D6">
            <v>33898.616000000002</v>
          </cell>
          <cell r="E6">
            <v>42944.292999999998</v>
          </cell>
          <cell r="F6">
            <v>76842.909</v>
          </cell>
          <cell r="G6">
            <v>9.5897822427098683E-2</v>
          </cell>
        </row>
        <row r="7">
          <cell r="C7" t="str">
            <v>DELHI</v>
          </cell>
          <cell r="D7">
            <v>96214.311000000002</v>
          </cell>
          <cell r="E7">
            <v>125796.50599999999</v>
          </cell>
          <cell r="F7">
            <v>222010.81699999998</v>
          </cell>
          <cell r="G7">
            <v>0.27706335148713723</v>
          </cell>
        </row>
        <row r="8">
          <cell r="C8" t="str">
            <v>GUJARAT</v>
          </cell>
          <cell r="D8">
            <v>16971.384999999998</v>
          </cell>
          <cell r="E8">
            <v>18007.775000000001</v>
          </cell>
          <cell r="F8">
            <v>34979.160000000003</v>
          </cell>
          <cell r="G8">
            <v>4.3653023004752114E-2</v>
          </cell>
        </row>
        <row r="9">
          <cell r="C9" t="str">
            <v>MAHARASHTRA</v>
          </cell>
          <cell r="D9">
            <v>93188.281000000003</v>
          </cell>
          <cell r="E9">
            <v>99164.725000000006</v>
          </cell>
          <cell r="F9">
            <v>192353.00599999999</v>
          </cell>
          <cell r="G9">
            <v>0.24005122467066736</v>
          </cell>
        </row>
        <row r="10">
          <cell r="C10" t="str">
            <v>MADHYA PRADESH</v>
          </cell>
          <cell r="D10">
            <v>6049.9120000000003</v>
          </cell>
          <cell r="E10">
            <v>2825.0990000000002</v>
          </cell>
          <cell r="F10">
            <v>8875.0110000000004</v>
          </cell>
          <cell r="G10">
            <v>1.1075767952987666E-2</v>
          </cell>
        </row>
        <row r="11">
          <cell r="C11" t="str">
            <v>ANDHRA PRADESH</v>
          </cell>
          <cell r="D11">
            <v>20563.939999999999</v>
          </cell>
          <cell r="E11">
            <v>14988.965</v>
          </cell>
          <cell r="F11">
            <v>35552.904999999999</v>
          </cell>
          <cell r="G11">
            <v>4.4369040876074961E-2</v>
          </cell>
        </row>
        <row r="12">
          <cell r="C12" t="str">
            <v>KARNATAKA</v>
          </cell>
          <cell r="D12">
            <v>42636.413999999997</v>
          </cell>
          <cell r="E12">
            <v>40944.659</v>
          </cell>
          <cell r="F12">
            <v>83581.073000000004</v>
          </cell>
          <cell r="G12">
            <v>0.10430686449962966</v>
          </cell>
        </row>
        <row r="13">
          <cell r="C13" t="str">
            <v>TAMIL NADU</v>
          </cell>
          <cell r="D13">
            <v>32571.682000000001</v>
          </cell>
          <cell r="E13">
            <v>33691.817999999999</v>
          </cell>
          <cell r="F13">
            <v>66263.5</v>
          </cell>
          <cell r="G13">
            <v>8.2695012969876677E-2</v>
          </cell>
        </row>
        <row r="14">
          <cell r="C14" t="str">
            <v>KERALA</v>
          </cell>
          <cell r="D14">
            <v>7093.6279999999997</v>
          </cell>
          <cell r="E14">
            <v>3716.0430000000001</v>
          </cell>
          <cell r="F14">
            <v>10809.671</v>
          </cell>
          <cell r="G14">
            <v>1.3490170056593748E-2</v>
          </cell>
        </row>
        <row r="15">
          <cell r="C15" t="str">
            <v>OTHER STATES</v>
          </cell>
          <cell r="D15">
            <v>43354</v>
          </cell>
          <cell r="E15">
            <v>15516</v>
          </cell>
          <cell r="F15">
            <v>58870</v>
          </cell>
          <cell r="G15">
            <v>7.3468129717516276E-2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B7" sqref="B7"/>
    </sheetView>
  </sheetViews>
  <sheetFormatPr defaultRowHeight="15"/>
  <cols>
    <col min="1" max="1" width="30.7109375" customWidth="1"/>
    <col min="2" max="2" width="29" customWidth="1"/>
    <col min="3" max="3" width="19.85546875" customWidth="1"/>
    <col min="4" max="4" width="17.5703125" customWidth="1"/>
    <col min="5" max="5" width="24.85546875" customWidth="1"/>
    <col min="6" max="6" width="22.28515625" customWidth="1"/>
    <col min="7" max="7" width="30.7109375" customWidth="1"/>
  </cols>
  <sheetData>
    <row r="1" spans="1:7" s="17" customFormat="1" ht="23.25">
      <c r="A1" s="18" t="s">
        <v>0</v>
      </c>
      <c r="B1" s="19"/>
      <c r="C1" s="19"/>
      <c r="D1" s="19"/>
      <c r="E1" s="19"/>
    </row>
    <row r="2" spans="1:7">
      <c r="A2" s="20" t="s">
        <v>1</v>
      </c>
      <c r="B2" s="21"/>
      <c r="C2" s="21"/>
      <c r="D2" s="21"/>
      <c r="E2" s="21"/>
      <c r="F2" s="21"/>
      <c r="G2" s="21"/>
    </row>
    <row r="3" spans="1:7">
      <c r="A3" s="21"/>
      <c r="B3" s="21"/>
      <c r="C3" s="21"/>
      <c r="D3" s="21"/>
      <c r="E3" s="21"/>
      <c r="F3" s="21"/>
      <c r="G3" s="21"/>
    </row>
    <row r="4" spans="1:7" ht="15.75" thickBot="1">
      <c r="A4" s="1" t="s">
        <v>2</v>
      </c>
      <c r="B4" s="2" t="s">
        <v>3</v>
      </c>
      <c r="C4" s="3" t="s">
        <v>4</v>
      </c>
      <c r="D4" s="4" t="s">
        <v>5</v>
      </c>
      <c r="E4" s="5" t="s">
        <v>6</v>
      </c>
      <c r="F4" s="6" t="s">
        <v>7</v>
      </c>
    </row>
    <row r="5" spans="1:7" ht="24" thickTop="1">
      <c r="A5" s="7">
        <v>1</v>
      </c>
      <c r="B5" s="8" t="s">
        <v>8</v>
      </c>
      <c r="C5" s="9">
        <v>8107.8829999999998</v>
      </c>
      <c r="D5" s="10">
        <v>3053.9490000000001</v>
      </c>
      <c r="E5" s="11">
        <f t="shared" ref="E5:E16" si="0">SUM(C5:D5)</f>
        <v>11161.832</v>
      </c>
      <c r="F5" s="12">
        <f>E5/E16</f>
        <v>1.3929657232225653E-2</v>
      </c>
    </row>
    <row r="6" spans="1:7" ht="23.25">
      <c r="A6" s="7">
        <v>2</v>
      </c>
      <c r="B6" s="8" t="s">
        <v>9</v>
      </c>
      <c r="C6" s="9">
        <v>33898.616000000002</v>
      </c>
      <c r="D6" s="10">
        <v>42944.292999999998</v>
      </c>
      <c r="E6" s="11">
        <f t="shared" si="0"/>
        <v>76842.909</v>
      </c>
      <c r="F6" s="12">
        <f>E6/E16</f>
        <v>9.5897822427098683E-2</v>
      </c>
    </row>
    <row r="7" spans="1:7" ht="23.25">
      <c r="A7" s="7">
        <v>3</v>
      </c>
      <c r="B7" s="8" t="s">
        <v>10</v>
      </c>
      <c r="C7" s="9">
        <v>96214.311000000002</v>
      </c>
      <c r="D7" s="10">
        <v>125796.50599999999</v>
      </c>
      <c r="E7" s="11">
        <f t="shared" si="0"/>
        <v>222010.81699999998</v>
      </c>
      <c r="F7" s="12">
        <f>E7/E16</f>
        <v>0.27706335148713723</v>
      </c>
    </row>
    <row r="8" spans="1:7" ht="23.25">
      <c r="A8" s="7">
        <v>4</v>
      </c>
      <c r="B8" s="8" t="s">
        <v>11</v>
      </c>
      <c r="C8" s="9">
        <v>16971.384999999998</v>
      </c>
      <c r="D8" s="10">
        <v>18007.775000000001</v>
      </c>
      <c r="E8" s="11">
        <f t="shared" si="0"/>
        <v>34979.160000000003</v>
      </c>
      <c r="F8" s="12">
        <f>E8/E16</f>
        <v>4.3653023004752114E-2</v>
      </c>
    </row>
    <row r="9" spans="1:7" ht="23.25">
      <c r="A9" s="7">
        <v>5</v>
      </c>
      <c r="B9" s="8" t="s">
        <v>12</v>
      </c>
      <c r="C9" s="9">
        <v>93188.281000000003</v>
      </c>
      <c r="D9" s="10">
        <v>99164.725000000006</v>
      </c>
      <c r="E9" s="11">
        <f t="shared" si="0"/>
        <v>192353.00599999999</v>
      </c>
      <c r="F9" s="12">
        <f>E9/E16</f>
        <v>0.24005122467066736</v>
      </c>
    </row>
    <row r="10" spans="1:7" ht="23.25">
      <c r="A10" s="7">
        <v>6</v>
      </c>
      <c r="B10" s="8" t="s">
        <v>13</v>
      </c>
      <c r="C10" s="9">
        <v>6049.9120000000003</v>
      </c>
      <c r="D10" s="10">
        <v>2825.0990000000002</v>
      </c>
      <c r="E10" s="11">
        <f t="shared" si="0"/>
        <v>8875.0110000000004</v>
      </c>
      <c r="F10" s="12">
        <f>E10/E16</f>
        <v>1.1075767952987666E-2</v>
      </c>
    </row>
    <row r="11" spans="1:7" ht="23.25">
      <c r="A11" s="7">
        <v>7</v>
      </c>
      <c r="B11" s="8" t="s">
        <v>14</v>
      </c>
      <c r="C11" s="9">
        <v>20563.939999999999</v>
      </c>
      <c r="D11" s="10">
        <v>14988.965</v>
      </c>
      <c r="E11" s="11">
        <f t="shared" si="0"/>
        <v>35552.904999999999</v>
      </c>
      <c r="F11" s="12">
        <f>E11/E16</f>
        <v>4.4369040876074961E-2</v>
      </c>
    </row>
    <row r="12" spans="1:7" ht="23.25">
      <c r="A12" s="7">
        <v>8</v>
      </c>
      <c r="B12" s="8" t="s">
        <v>15</v>
      </c>
      <c r="C12" s="9">
        <v>42636.413999999997</v>
      </c>
      <c r="D12" s="10">
        <v>40944.659</v>
      </c>
      <c r="E12" s="11">
        <f t="shared" si="0"/>
        <v>83581.073000000004</v>
      </c>
      <c r="F12" s="12">
        <f>E12/E16</f>
        <v>0.10430686449962966</v>
      </c>
    </row>
    <row r="13" spans="1:7" ht="23.25">
      <c r="A13" s="7">
        <v>9</v>
      </c>
      <c r="B13" s="8" t="s">
        <v>16</v>
      </c>
      <c r="C13" s="9">
        <v>32571.682000000001</v>
      </c>
      <c r="D13" s="10">
        <v>33691.817999999999</v>
      </c>
      <c r="E13" s="11">
        <f t="shared" si="0"/>
        <v>66263.5</v>
      </c>
      <c r="F13" s="12">
        <f>E13/E16</f>
        <v>8.2695012969876677E-2</v>
      </c>
    </row>
    <row r="14" spans="1:7" ht="23.25">
      <c r="A14" s="7">
        <v>10</v>
      </c>
      <c r="B14" s="8" t="s">
        <v>17</v>
      </c>
      <c r="C14" s="9">
        <v>7093.6279999999997</v>
      </c>
      <c r="D14" s="10">
        <v>3716.0430000000001</v>
      </c>
      <c r="E14" s="11">
        <f t="shared" si="0"/>
        <v>10809.671</v>
      </c>
      <c r="F14" s="12">
        <f>E14/E16</f>
        <v>1.3490170056593748E-2</v>
      </c>
    </row>
    <row r="15" spans="1:7" ht="23.25">
      <c r="A15" s="7">
        <v>11</v>
      </c>
      <c r="B15" s="13" t="s">
        <v>18</v>
      </c>
      <c r="C15" s="14">
        <v>43354</v>
      </c>
      <c r="D15" s="10">
        <v>15516</v>
      </c>
      <c r="E15" s="11">
        <f t="shared" si="0"/>
        <v>58870</v>
      </c>
      <c r="F15" s="12">
        <f>E15/E16</f>
        <v>7.3468129717516276E-2</v>
      </c>
    </row>
    <row r="16" spans="1:7" ht="23.25">
      <c r="A16" s="7">
        <v>12</v>
      </c>
      <c r="B16" s="13" t="s">
        <v>19</v>
      </c>
      <c r="C16" s="9">
        <v>400650</v>
      </c>
      <c r="D16" s="10">
        <f>SUM(D4:D15)</f>
        <v>400649.83199999999</v>
      </c>
      <c r="E16" s="11">
        <f t="shared" si="0"/>
        <v>801299.83199999994</v>
      </c>
      <c r="F16" s="12">
        <f>SUM(F5:F15)</f>
        <v>1.0000000648945602</v>
      </c>
    </row>
    <row r="17" spans="2:7">
      <c r="D17" s="15"/>
    </row>
    <row r="22" spans="2:7" ht="23.25">
      <c r="E22" s="16"/>
      <c r="G22" s="15"/>
    </row>
    <row r="23" spans="2:7" ht="23.25">
      <c r="E23" s="16"/>
      <c r="G23" s="15"/>
    </row>
    <row r="24" spans="2:7" ht="23.25">
      <c r="B24" s="16"/>
      <c r="C24" s="15"/>
      <c r="E24" s="16"/>
      <c r="G24" s="15"/>
    </row>
    <row r="25" spans="2:7" ht="23.25">
      <c r="B25" s="16"/>
      <c r="C25" s="15"/>
      <c r="E25" s="16"/>
      <c r="G25" s="15"/>
    </row>
    <row r="26" spans="2:7" ht="23.25">
      <c r="B26" s="16"/>
      <c r="C26" s="15"/>
      <c r="E26" s="16"/>
      <c r="G26" s="15"/>
    </row>
    <row r="27" spans="2:7" ht="23.25">
      <c r="B27" s="16"/>
      <c r="C27" s="15"/>
      <c r="E27" s="16"/>
      <c r="G27" s="15"/>
    </row>
    <row r="28" spans="2:7" ht="23.25">
      <c r="B28" s="16"/>
      <c r="C28" s="15"/>
      <c r="E28" s="16"/>
      <c r="G28" s="15"/>
    </row>
    <row r="29" spans="2:7" ht="23.25">
      <c r="B29" s="16"/>
      <c r="C29" s="15"/>
      <c r="E29" s="16"/>
      <c r="G29" s="15"/>
    </row>
    <row r="30" spans="2:7" ht="23.25">
      <c r="B30" s="16"/>
      <c r="C30" s="15"/>
      <c r="E30" s="16"/>
      <c r="G30" s="15"/>
    </row>
    <row r="31" spans="2:7" ht="23.25">
      <c r="B31" s="16"/>
      <c r="C31" s="15"/>
      <c r="E31" s="16"/>
      <c r="G31" s="15"/>
    </row>
    <row r="32" spans="2:7" ht="23.25">
      <c r="B32" s="16"/>
      <c r="C32" s="15"/>
    </row>
    <row r="33" spans="2:4" ht="23.25">
      <c r="B33" s="14"/>
      <c r="C33" s="15"/>
      <c r="D33" s="14"/>
    </row>
    <row r="41" spans="2:4" ht="23.25">
      <c r="C41" s="14"/>
    </row>
  </sheetData>
  <sheetProtection password="CB84" sheet="1" objects="1" scenarios="1"/>
  <mergeCells count="2">
    <mergeCell ref="A1:E1"/>
    <mergeCell ref="A2:G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2015-09-24T09:22:51Z</dcterms:modified>
</cp:coreProperties>
</file>